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9755CC00-AAFC-400C-89D2-667C335CD0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L116" i="1" s="1"/>
  <c r="L115" i="1" s="1"/>
  <c r="K117" i="1"/>
  <c r="K116" i="1" s="1"/>
  <c r="K115" i="1" s="1"/>
  <c r="J117" i="1"/>
  <c r="J116" i="1" s="1"/>
  <c r="J115" i="1" s="1"/>
  <c r="I117" i="1"/>
  <c r="I116" i="1" s="1"/>
  <c r="I115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K103" i="1"/>
  <c r="K102" i="1" s="1"/>
  <c r="K101" i="1" s="1"/>
  <c r="J103" i="1"/>
  <c r="J102" i="1" s="1"/>
  <c r="J101" i="1" s="1"/>
  <c r="I103" i="1"/>
  <c r="I102" i="1" s="1"/>
  <c r="I101" i="1" s="1"/>
  <c r="L102" i="1"/>
  <c r="L101" i="1" s="1"/>
  <c r="L98" i="1"/>
  <c r="L97" i="1" s="1"/>
  <c r="L96" i="1" s="1"/>
  <c r="L95" i="1" s="1"/>
  <c r="K98" i="1"/>
  <c r="J98" i="1"/>
  <c r="I98" i="1"/>
  <c r="K97" i="1"/>
  <c r="K96" i="1" s="1"/>
  <c r="J97" i="1"/>
  <c r="J96" i="1" s="1"/>
  <c r="I97" i="1"/>
  <c r="I96" i="1"/>
  <c r="L91" i="1"/>
  <c r="L90" i="1" s="1"/>
  <c r="L89" i="1" s="1"/>
  <c r="L88" i="1" s="1"/>
  <c r="K91" i="1"/>
  <c r="J91" i="1"/>
  <c r="I91" i="1"/>
  <c r="I90" i="1" s="1"/>
  <c r="I89" i="1" s="1"/>
  <c r="I88" i="1" s="1"/>
  <c r="K90" i="1"/>
  <c r="K89" i="1" s="1"/>
  <c r="K88" i="1" s="1"/>
  <c r="J90" i="1"/>
  <c r="J89" i="1" s="1"/>
  <c r="J88" i="1" s="1"/>
  <c r="L86" i="1"/>
  <c r="L85" i="1" s="1"/>
  <c r="L84" i="1" s="1"/>
  <c r="K86" i="1"/>
  <c r="J86" i="1"/>
  <c r="I86" i="1"/>
  <c r="I85" i="1" s="1"/>
  <c r="I84" i="1" s="1"/>
  <c r="K85" i="1"/>
  <c r="K84" i="1" s="1"/>
  <c r="J85" i="1"/>
  <c r="J84" i="1" s="1"/>
  <c r="L80" i="1"/>
  <c r="K80" i="1"/>
  <c r="K79" i="1" s="1"/>
  <c r="J80" i="1"/>
  <c r="J79" i="1" s="1"/>
  <c r="I80" i="1"/>
  <c r="L79" i="1"/>
  <c r="I79" i="1"/>
  <c r="L75" i="1"/>
  <c r="K75" i="1"/>
  <c r="K74" i="1" s="1"/>
  <c r="J75" i="1"/>
  <c r="J74" i="1" s="1"/>
  <c r="I75" i="1"/>
  <c r="L74" i="1"/>
  <c r="I74" i="1"/>
  <c r="L70" i="1"/>
  <c r="K70" i="1"/>
  <c r="K69" i="1" s="1"/>
  <c r="K68" i="1" s="1"/>
  <c r="K67" i="1" s="1"/>
  <c r="J70" i="1"/>
  <c r="J69" i="1" s="1"/>
  <c r="J68" i="1" s="1"/>
  <c r="J67" i="1" s="1"/>
  <c r="I70" i="1"/>
  <c r="L69" i="1"/>
  <c r="L68" i="1" s="1"/>
  <c r="L67" i="1" s="1"/>
  <c r="I69" i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/>
  <c r="I37" i="1" s="1"/>
  <c r="I36" i="1" s="1"/>
  <c r="J95" i="1" l="1"/>
  <c r="J141" i="1"/>
  <c r="J161" i="1"/>
  <c r="J160" i="1" s="1"/>
  <c r="J170" i="1"/>
  <c r="J218" i="1"/>
  <c r="J187" i="1" s="1"/>
  <c r="J273" i="1"/>
  <c r="J240" i="1" s="1"/>
  <c r="J338" i="1"/>
  <c r="J305" i="1" s="1"/>
  <c r="I95" i="1"/>
  <c r="I35" i="1" s="1"/>
  <c r="I141" i="1"/>
  <c r="I170" i="1"/>
  <c r="I218" i="1"/>
  <c r="I187" i="1" s="1"/>
  <c r="K95" i="1"/>
  <c r="K35" i="1" s="1"/>
  <c r="K141" i="1"/>
  <c r="K161" i="1"/>
  <c r="K160" i="1" s="1"/>
  <c r="K170" i="1"/>
  <c r="K218" i="1"/>
  <c r="K187" i="1" s="1"/>
  <c r="K186" i="1" s="1"/>
  <c r="K273" i="1"/>
  <c r="K240" i="1" s="1"/>
  <c r="K338" i="1"/>
  <c r="K305" i="1"/>
  <c r="J35" i="1"/>
  <c r="I161" i="1"/>
  <c r="I160" i="1" s="1"/>
  <c r="I273" i="1"/>
  <c r="I240" i="1" s="1"/>
  <c r="I338" i="1"/>
  <c r="I305" i="1" s="1"/>
  <c r="L141" i="1"/>
  <c r="L35" i="1" s="1"/>
  <c r="L161" i="1"/>
  <c r="L160" i="1" s="1"/>
  <c r="L170" i="1"/>
  <c r="L218" i="1"/>
  <c r="L187" i="1" s="1"/>
  <c r="L273" i="1"/>
  <c r="L240" i="1" s="1"/>
  <c r="L338" i="1"/>
  <c r="L305" i="1" s="1"/>
  <c r="J186" i="1" l="1"/>
  <c r="K370" i="1"/>
  <c r="L186" i="1"/>
  <c r="L370" i="1" s="1"/>
  <c r="I186" i="1"/>
  <c r="I370" i="1" s="1"/>
  <c r="J370" i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<sst xmlns="http://schemas.openxmlformats.org/spreadsheetml/2006/main" count="392" uniqueCount="239">
  <si>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</si>
  <si>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</si>
  <si>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</si>
  <si>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</si>
  <si>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</si>
  <si>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</si>
  <si>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</si>
  <si>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</si>
  <si>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</si>
  <si>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</si>
  <si>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</si>
  <si>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</si>
  <si>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</si>
  <si>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</si>
  <si>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</si>
  <si>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</si>
  <si>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</si>
  <si>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</si>
  <si>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</si>
  <si>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</si>
  <si>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</si>
  <si>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01.01.01.06. Savivaldybės biudžetinių įstaigų ūkinio bei materialinio aptarnavimo užtikrinimas</t>
  </si>
  <si>
    <t>Programos</t>
  </si>
  <si>
    <t>01</t>
  </si>
  <si>
    <t>Finansavimo šaltinio</t>
  </si>
  <si>
    <t>B</t>
  </si>
  <si>
    <t>Valstybės funkcijos</t>
  </si>
  <si>
    <t>09</t>
  </si>
  <si>
    <t>02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</si>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</sst>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50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28</v>
      </c>
      <c r="L30" s="151" t="s">
        <v>23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267200</v>
      </c>
      <c r="J35" s="118">
        <f>SUM(J36+J47+J67+J88+J95+J115+J141+J160+J170)</f>
        <v>225880</v>
      </c>
      <c r="K35" s="119">
        <f>SUM(K36+K47+K67+K88+K95+K115+K141+K160+K170)</f>
        <v>105311.86</v>
      </c>
      <c r="L35" s="118">
        <f>SUM(L36+L47+L67+L88+L95+L115+L141+L160+L170)</f>
        <v>105280.36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267200</v>
      </c>
      <c r="J47" s="126">
        <f t="shared" si="1"/>
        <v>225880</v>
      </c>
      <c r="K47" s="125">
        <f t="shared" si="1"/>
        <v>105311.86</v>
      </c>
      <c r="L47" s="125">
        <f t="shared" si="1"/>
        <v>105280.36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267200</v>
      </c>
      <c r="J48" s="119">
        <f t="shared" si="1"/>
        <v>225880</v>
      </c>
      <c r="K48" s="118">
        <f t="shared" si="1"/>
        <v>105311.86</v>
      </c>
      <c r="L48" s="119">
        <f t="shared" si="1"/>
        <v>105280.36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267200</v>
      </c>
      <c r="J49" s="119">
        <f t="shared" si="1"/>
        <v>225880</v>
      </c>
      <c r="K49" s="121">
        <f t="shared" si="1"/>
        <v>105311.86</v>
      </c>
      <c r="L49" s="121">
        <f t="shared" si="1"/>
        <v>105280.36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267200</v>
      </c>
      <c r="J50" s="127">
        <f>SUM(J51:J66)</f>
        <v>225880</v>
      </c>
      <c r="K50" s="128">
        <f>SUM(K51:K66)</f>
        <v>105311.86</v>
      </c>
      <c r="L50" s="128">
        <f>SUM(L51:L66)</f>
        <v>105280.36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400</v>
      </c>
      <c r="J52" s="123">
        <v>400</v>
      </c>
      <c r="K52" s="123">
        <v>31.64</v>
      </c>
      <c r="L52" s="123">
        <v>31.64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2400</v>
      </c>
      <c r="J53" s="123">
        <v>1400</v>
      </c>
      <c r="K53" s="123">
        <v>639.6</v>
      </c>
      <c r="L53" s="123">
        <v>639.6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19478</v>
      </c>
      <c r="J54" s="123">
        <v>15900</v>
      </c>
      <c r="K54" s="123">
        <v>13661.47</v>
      </c>
      <c r="L54" s="123">
        <v>13661.47</v>
      </c>
      <c r="M54"/>
      <c r="Q54" s="67"/>
      <c r="R54"/>
    </row>
    <row r="55" spans="1:18" ht="26.25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800</v>
      </c>
      <c r="J55" s="123">
        <v>800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300</v>
      </c>
      <c r="J56" s="123">
        <v>300</v>
      </c>
      <c r="K56" s="123">
        <v>90.21</v>
      </c>
      <c r="L56" s="123">
        <v>90.21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1700</v>
      </c>
      <c r="J58" s="124">
        <v>1700</v>
      </c>
      <c r="K58" s="124">
        <v>889.37</v>
      </c>
      <c r="L58" s="124">
        <v>889.37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72025</v>
      </c>
      <c r="J59" s="123">
        <v>65973</v>
      </c>
      <c r="K59" s="123">
        <v>711.68</v>
      </c>
      <c r="L59" s="123">
        <v>711.68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300</v>
      </c>
      <c r="J60" s="123">
        <v>300</v>
      </c>
      <c r="K60" s="123">
        <v>245</v>
      </c>
      <c r="L60" s="123">
        <v>245</v>
      </c>
      <c r="M60"/>
      <c r="Q60" s="67"/>
      <c r="R60"/>
    </row>
    <row r="61" spans="1:18" ht="27.75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22627</v>
      </c>
      <c r="J61" s="124">
        <v>22627</v>
      </c>
      <c r="K61" s="124">
        <v>4598</v>
      </c>
      <c r="L61" s="124">
        <v>4598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119600</v>
      </c>
      <c r="J62" s="123">
        <v>94430</v>
      </c>
      <c r="K62" s="123">
        <v>79837.279999999999</v>
      </c>
      <c r="L62" s="123">
        <v>79837.279999999999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3500</v>
      </c>
      <c r="J63" s="123">
        <v>2700</v>
      </c>
      <c r="K63" s="123">
        <v>858.44</v>
      </c>
      <c r="L63" s="123">
        <v>858.44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24070</v>
      </c>
      <c r="J66" s="123">
        <v>19350</v>
      </c>
      <c r="K66" s="123">
        <v>3749.17</v>
      </c>
      <c r="L66" s="123">
        <v>3717.67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267200</v>
      </c>
      <c r="J370" s="133">
        <f>SUM(J35+J186)</f>
        <v>225880</v>
      </c>
      <c r="K370" s="133">
        <f>SUM(K35+K186)</f>
        <v>105311.86</v>
      </c>
      <c r="L370" s="133">
        <f>SUM(L35+L186)</f>
        <v>105280.36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43.8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2025-07-13T08:57:23Z</dcterms:modified>
  <cp:category/>
</cp:coreProperties>
</file>